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Team werken\IJsselstein\IBMN-2025-IJS-JA-005 Preventief en correctief onderhoud mechanische riolering\05 Nota van inlichtingen\20251218 Nota van Inlichtingen DEF\"/>
    </mc:Choice>
  </mc:AlternateContent>
  <xr:revisionPtr revIDLastSave="0" documentId="13_ncr:1_{F189FAB2-61F2-48C6-9A4B-B93BEEF1281E}" xr6:coauthVersionLast="36" xr6:coauthVersionMax="47" xr10:uidLastSave="{00000000-0000-0000-0000-000000000000}"/>
  <bookViews>
    <workbookView xWindow="0" yWindow="0" windowWidth="23040" windowHeight="9060" xr2:uid="{00000000-000D-0000-FFFF-FFFF00000000}"/>
  </bookViews>
  <sheets>
    <sheet name="Blad1" sheetId="1" r:id="rId1"/>
  </sheets>
  <definedNames>
    <definedName name="_xlnm.Print_Area" localSheetId="0">Blad1!$B$1:$H$138</definedName>
  </definedNames>
  <calcPr calcId="191029"/>
</workbook>
</file>

<file path=xl/calcChain.xml><?xml version="1.0" encoding="utf-8"?>
<calcChain xmlns="http://schemas.openxmlformats.org/spreadsheetml/2006/main">
  <c r="C133" i="1" l="1"/>
  <c r="F59" i="1"/>
  <c r="C132" i="1"/>
  <c r="F58" i="1"/>
  <c r="F108" i="1"/>
  <c r="F107" i="1"/>
  <c r="F33" i="1" l="1"/>
  <c r="F48" i="1" l="1"/>
  <c r="F23" i="1"/>
  <c r="C125" i="1"/>
  <c r="C135" i="1"/>
  <c r="F99" i="1"/>
  <c r="F103" i="1"/>
  <c r="F102" i="1"/>
  <c r="F100" i="1"/>
  <c r="F98" i="1"/>
  <c r="F97" i="1"/>
  <c r="F96" i="1"/>
  <c r="F95" i="1"/>
  <c r="F94" i="1"/>
  <c r="F91" i="1"/>
  <c r="F84" i="1"/>
  <c r="F85" i="1"/>
  <c r="F83" i="1"/>
  <c r="F82" i="1"/>
  <c r="F81" i="1"/>
  <c r="F80" i="1"/>
  <c r="F73" i="1"/>
  <c r="F72" i="1"/>
  <c r="F43" i="1"/>
  <c r="F31" i="1"/>
  <c r="F34" i="1"/>
  <c r="F32" i="1"/>
  <c r="F17" i="1"/>
  <c r="F19" i="1" l="1"/>
  <c r="F105" i="1"/>
  <c r="F106" i="1"/>
  <c r="F50" i="1"/>
  <c r="F49" i="1"/>
  <c r="F35" i="1"/>
  <c r="F36" i="1" s="1"/>
  <c r="F20" i="1"/>
  <c r="F45" i="1"/>
  <c r="F46" i="1"/>
  <c r="F47" i="1"/>
  <c r="F44" i="1"/>
  <c r="F21" i="1"/>
  <c r="F104" i="1"/>
  <c r="F101" i="1"/>
  <c r="F93" i="1"/>
  <c r="F92" i="1"/>
  <c r="F90" i="1"/>
  <c r="F89" i="1"/>
  <c r="F88" i="1"/>
  <c r="F87" i="1"/>
  <c r="F86" i="1"/>
  <c r="F79" i="1"/>
  <c r="F78" i="1"/>
  <c r="F77" i="1"/>
  <c r="F76" i="1"/>
  <c r="F75" i="1"/>
  <c r="F74" i="1"/>
  <c r="F71" i="1"/>
  <c r="F70" i="1"/>
  <c r="F69" i="1"/>
  <c r="F68" i="1"/>
  <c r="F109" i="1" s="1"/>
  <c r="F22" i="1"/>
  <c r="F18" i="1"/>
  <c r="F24" i="1" s="1"/>
  <c r="F51" i="1" l="1"/>
  <c r="C131" i="1"/>
  <c r="C134" i="1"/>
  <c r="C130" i="1"/>
  <c r="C136" i="1" l="1"/>
  <c r="C138" i="1" s="1"/>
</calcChain>
</file>

<file path=xl/sharedStrings.xml><?xml version="1.0" encoding="utf-8"?>
<sst xmlns="http://schemas.openxmlformats.org/spreadsheetml/2006/main" count="211" uniqueCount="131">
  <si>
    <t>Onderdeel</t>
  </si>
  <si>
    <t>Totaalprijs</t>
  </si>
  <si>
    <t>Hoeveelheid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</si>
  <si>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</si>
  <si>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</si>
  <si>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</si>
  <si>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</si>
  <si>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</si>
  <si>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Onderdeel 2: Totaalprijs correctief onderhoud</t>
  </si>
  <si>
    <t xml:space="preserve">In onderdeel 2 wordt een opgave gevraagd van de vaste kosten die gemaakt worden voor het oplossen van alle gemelde storingen. </t>
  </si>
  <si>
    <t>Onderdeel 3: Totaalprijs reinigings- en stortingskosten</t>
  </si>
  <si>
    <t>Geleidestang bevestigingsbeugel RVS 316 voor minigemaal</t>
  </si>
  <si>
    <t>Pompkabel vervangen. L = 10m 4  X 1,5 mm2</t>
  </si>
  <si>
    <t>Pompkabel vervangen. L = 10m 7  X 1,5 mm2</t>
  </si>
  <si>
    <t>Vlotter niveauregeling</t>
  </si>
  <si>
    <t>Luchtpompje niveauregeling type borrelbuis</t>
  </si>
  <si>
    <t>Thermisch blok 2 - 4,5 Amp</t>
  </si>
  <si>
    <t>Afdichten mantelbuizen</t>
  </si>
  <si>
    <t xml:space="preserve">onderhoudswerkzaamheden aangegeven worden om vervangen c.q. vernieuwd te worden. De op te geven bedragen dienen inclusief de </t>
  </si>
  <si>
    <t>benodigde arbeid en voorrijkosten te zijn voor het vervangen, vernieuwen van dit onderdeel.</t>
  </si>
  <si>
    <t xml:space="preserve">In onderdeel 4 wordt aangegeven wat de vaste verrekenprijzen zijn voor de te vervangen onderdelen welke tijdens de inspectie, storings- en </t>
  </si>
  <si>
    <t>Onderdeel 1 Totaalprijs preventief onderhoud</t>
  </si>
  <si>
    <t>Onderdeel 2 Totaalprijs correctief onderhoud</t>
  </si>
  <si>
    <t xml:space="preserve">De inschrijfstaat rekent automatisch door wat de totalen per jaar per onderdeel bedragen na het invullen van de eenheidsprijs. Ook </t>
  </si>
  <si>
    <t>Totaalprijs correctief onderhoud exclusief BTW</t>
  </si>
  <si>
    <t>Totaalprijs reinigings- en stortingskosten exclusief BTW</t>
  </si>
  <si>
    <t>Totaalprijs preventief onderhoud exclusief BTW</t>
  </si>
  <si>
    <t>Olie t.b.v. pomp (liter)</t>
  </si>
  <si>
    <t>In afwijking van de UAV 2012 blijven de verrekenprijzen gehandhaafd bij afwijking van meer dan 10%. Daarnaast geeft een lagere hoeveelheid ook geen recht op een vergoeding.</t>
  </si>
  <si>
    <t>In onderdeel 3 wordt een opgave gevraagd voor het reinigen van de objecten en storten van vaste delen (slib ontdaan van water).</t>
  </si>
  <si>
    <t>Uurtarief monteur + bus voor uitvoeren van aanvullende werkzaamheden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</si>
  <si>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</si>
  <si>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>Preventief onderhoud losse CVK</t>
  </si>
  <si>
    <t>Preventief onderhoud tunnelgemalen</t>
  </si>
  <si>
    <t>Preventief onderhoud BBB's</t>
  </si>
  <si>
    <t>Totaalprijs verrekenprijzen veelgebruikte (reserve/vervangings) onderdelen exclusief BTW</t>
  </si>
  <si>
    <t xml:space="preserve">De volgende gegevens dienen te worden vermeld in Bijlage 2: Inschrijvingsbiljet </t>
  </si>
  <si>
    <t>Onderdeel 3 Totaalprijs reiniging- en stortingskosten</t>
  </si>
  <si>
    <t xml:space="preserve">In onderdeel 1 wordt aangegeven wat de kosten zijn voor de preventieve onderhoudswerkzaamheden als omschreven </t>
  </si>
  <si>
    <t xml:space="preserve">De opgegevens hoeveelheden betreffen een inschatting hieraan kunnen geen rechten worden ontleend. </t>
  </si>
  <si>
    <t>Uurtarief monteur(s) + zuig-spuitwagen (combiwagen) voor uitvoeren van eventuele aanvullende reinigingswerkzaamheden.</t>
  </si>
  <si>
    <t>Verrekenprijs afvoeren drijfvet, vuil en slib naar erkende verwerker (ton).</t>
  </si>
  <si>
    <t>Geleidestang(en) minigemaal RVS 316, geschikt bij type pomp (eenheid betreft hier set i.p.v. stuks)</t>
  </si>
  <si>
    <t>Geleidestang(en) rioolgemaal RVS 316, geschikt bij type pomp (eenheid betreft hier set i.p.v. stuks)</t>
  </si>
  <si>
    <t>Pompklauw 50 mm (behorend bij type pomp)</t>
  </si>
  <si>
    <t>Pompklauw 65 mm (behorend bij type pomp)</t>
  </si>
  <si>
    <t>Pompklauw 80 mm (behorend bij type pomp)</t>
  </si>
  <si>
    <t>Pompklauw 100 mm (behorend bij type pomp)</t>
  </si>
  <si>
    <t xml:space="preserve">Drukschakelaar niveauregeling, fabricaat AEG o.g. </t>
  </si>
  <si>
    <t>Luchtslang niveauregeling type borrelbuis, incl. koppelingen</t>
  </si>
  <si>
    <t>Luchtslang niveauregeling type open-bel, incl. koppelingen</t>
  </si>
  <si>
    <t>Open bel</t>
  </si>
  <si>
    <t>Drukopnemer Vegawell 52</t>
  </si>
  <si>
    <t>Radarsensor Vegapuls C11</t>
  </si>
  <si>
    <t>Balkeerklep 100 mm, materiaal RVS</t>
  </si>
  <si>
    <t>Balkeerklep 80 mm, materiaal RVS</t>
  </si>
  <si>
    <t>Balkeerklep 65 mm, materiaal RVS</t>
  </si>
  <si>
    <t>Balkeerklep 50 mm, materiaal RVS</t>
  </si>
  <si>
    <t>Geleidestang bevestigingsbeugel RVS 316 voor rioolgemaal</t>
  </si>
  <si>
    <t>Leveren en plaatsen hijsketting rioolgemaal RVS 316, L=4m, incl. harpsluiting en veiligheidscertificaat</t>
  </si>
  <si>
    <t>Hijsketting minigemaal RVS 316, L = 2m, geschikt voor minimaal 50 kg, inclusief harpsluiting en zonder veiligheidscertificaat</t>
  </si>
  <si>
    <t>Aardlekschakelaar</t>
  </si>
  <si>
    <t>Magneetschakelaar directe start tot 3 kW</t>
  </si>
  <si>
    <t>Magneetschakelaar ster driehoek tot  7,5 kW</t>
  </si>
  <si>
    <t>Magneetschakelaar ster driehoek groter dan 7,5 kW</t>
  </si>
  <si>
    <t>Motorbeveiligingschakelaar PKZM0-4 - 2,5-4A</t>
  </si>
  <si>
    <t>Motorbeveiligingschakelaar PKZM0-6,3 - 4-6,3A</t>
  </si>
  <si>
    <t>Motorbeveiligingschakelaar PKZM0-10 - 6,3-10A</t>
  </si>
  <si>
    <t>Thermisch blok 4 - 7 Amp</t>
  </si>
  <si>
    <t>Thermisch blok 6 – 10 Amp</t>
  </si>
  <si>
    <t>Installatieautomaat C10</t>
  </si>
  <si>
    <t>Installatieautomaat C16</t>
  </si>
  <si>
    <t>De inschrijver vult een vast percentage van de brutoprijzen die de leverancier hanteert in.</t>
  </si>
  <si>
    <t>In onderdeel 5 wordt een opgave gevraagd voor de kosten die gemaakt worden voor het vervangen van pompen.</t>
  </si>
  <si>
    <t>Omschrijving</t>
  </si>
  <si>
    <t>Percentage van de laatste catalogusprijs</t>
  </si>
  <si>
    <t>Flygt pompen</t>
  </si>
  <si>
    <t>Onderdelen Flygt pompen</t>
  </si>
  <si>
    <t>Stelpost</t>
  </si>
  <si>
    <t>Totaal vaste prijzen voor pompen</t>
  </si>
  <si>
    <t xml:space="preserve">De opgegeven stelpost betreft een inschatting hieraan kunnen geen rechten worden ontleend. </t>
  </si>
  <si>
    <t>Grundfos pompen</t>
  </si>
  <si>
    <t>Onderdelen Grundfos pompen</t>
  </si>
  <si>
    <t>ABS pompen</t>
  </si>
  <si>
    <t>Onderdelen ABS pompen</t>
  </si>
  <si>
    <t>Verrekenprijs halve baan afzetting (volgens CROW 96B)</t>
  </si>
  <si>
    <t>Preventief onderhoud minigemalen / drukriool gemalen</t>
  </si>
  <si>
    <t>Verhelpen van storingen tussen 08.00 uur en 18.00 uur op kantoordagen (drukrioolgemalen)</t>
  </si>
  <si>
    <t>Verhelpen van storingen buiten 08.00 uur en  18.00 uur op kantoordagen (dus nachten en weekenden)</t>
  </si>
  <si>
    <t>Verhelpen van storingen tussen 08.00 uur en 18.00 uur op kantoordagen (BBB's)</t>
  </si>
  <si>
    <t>Eenheid</t>
  </si>
  <si>
    <t>Stuk</t>
  </si>
  <si>
    <t>Per storing</t>
  </si>
  <si>
    <t>Per uur</t>
  </si>
  <si>
    <t>Reinigen van minigemalen / drukriool gemalen</t>
  </si>
  <si>
    <t>Reinigen van tunnelgemalen (2 stuks 2 x per jaar = 4)</t>
  </si>
  <si>
    <t>Per ton</t>
  </si>
  <si>
    <t>Per Liter</t>
  </si>
  <si>
    <t>De inschrijfstaat geeft een overzicht van de prijzen en hoeveelheden per contractjaar.</t>
  </si>
  <si>
    <t>Preventief onderhoud hoofdgemalen (gemengd)</t>
  </si>
  <si>
    <t>Preventief onderhoud Poldergemalen</t>
  </si>
  <si>
    <t>Preventief onderhoud hoofdgemalen (droog opgesteld)</t>
  </si>
  <si>
    <t>Verhelpen van storingen tussen 08.00 uur en 18.00 uur op kantoordagen (hoofdgemalen/tunnelgemalen/poldergemalen)</t>
  </si>
  <si>
    <t>Reinigen van hoofdgemalen, droog opgesteld (1 stuks 2 x per jaar = 2)</t>
  </si>
  <si>
    <t>Reinigen van hoofdgemalen, gemengd (20 stuks 2 x per jaar = 40)</t>
  </si>
  <si>
    <t>Reinigen van poldergemalen (3 stuks 2 x per jaar = 6)</t>
  </si>
  <si>
    <t>Post nr:</t>
  </si>
  <si>
    <t>Totale inschrijfsom 4 jaar:</t>
  </si>
  <si>
    <t>Totale inschrijfsom per contractjaar:</t>
  </si>
  <si>
    <t>Reinigen van BBB's (betreft enkel de pompkelder) (2 stuks 2 x per jaar = 4)</t>
  </si>
  <si>
    <t>Huur pomp drukriool</t>
  </si>
  <si>
    <t>Huur pomp rioolgemaal</t>
  </si>
  <si>
    <t>Per dag</t>
  </si>
  <si>
    <t>Deze werkzaamheden dienen uitgevoerd te worden conform pve hfst 4, paragraaf 4.1.2.</t>
  </si>
  <si>
    <t>De eenheidsprijzen dienen te worden ingevuld in het geelgearceerde deel.</t>
  </si>
  <si>
    <t>Aanvullen ontbrekende gegevens installatie paspoorten (SAM)</t>
  </si>
  <si>
    <t>Per installatie</t>
  </si>
  <si>
    <t>Onderdeel 4: Aanvullende werkzaamheden paspoort SAM</t>
  </si>
  <si>
    <t>Onderdeel 5: Totaalprijs verrekenprijzen veelgebruikte (reserve/vervangings) onderdelen</t>
  </si>
  <si>
    <t>Onderdeel 6: Totaalprijs vervanging pompen</t>
  </si>
  <si>
    <t>Onderdeel 4 Totaalprijs Aanvullende werkzaamheden SAM</t>
  </si>
  <si>
    <t>Onderdeel 5 Totaalprijs verrekenprijzen veelgebruikte (reserve/vervangings) onderdelen</t>
  </si>
  <si>
    <t>Onderdeel 6 Totaalprijs vervanging pompen</t>
  </si>
  <si>
    <t>Totaalprijs aanvullende werkzaamheden SAM</t>
  </si>
  <si>
    <t>Getekend voor akkoord:</t>
  </si>
  <si>
    <t>Plaats:</t>
  </si>
  <si>
    <t>Naam tekenbevoegde:</t>
  </si>
  <si>
    <t>Handtekening:</t>
  </si>
  <si>
    <t>Datum:</t>
  </si>
  <si>
    <t>Bedrijfsnaam inschrijver:</t>
  </si>
  <si>
    <t>Bijlage 1 Inschrijfstaat, 20251212 Inschrijfstaat DEF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</si>
</sst>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7" fillId="4" borderId="0" applyNumberFormat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164" fontId="0" fillId="0" borderId="2" xfId="0" applyNumberFormat="1" applyBorder="1" applyAlignment="1">
      <alignment vertical="top"/>
    </xf>
    <xf numFmtId="164" fontId="0" fillId="0" borderId="3" xfId="0" applyNumberFormat="1" applyBorder="1" applyAlignment="1">
      <alignment vertical="top"/>
    </xf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ill="1" applyBorder="1" applyProtection="1">
      <protection locked="0"/>
    </xf>
    <xf numFmtId="164" fontId="0" fillId="3" borderId="9" xfId="0" applyNumberFormat="1" applyFill="1" applyBorder="1" applyProtection="1">
      <protection locked="0"/>
    </xf>
    <xf numFmtId="164" fontId="0" fillId="3" borderId="10" xfId="0" applyNumberFormat="1" applyFill="1" applyBorder="1" applyProtection="1">
      <protection locked="0"/>
    </xf>
    <xf numFmtId="164" fontId="0" fillId="0" borderId="4" xfId="0" applyNumberFormat="1" applyBorder="1"/>
    <xf numFmtId="0" fontId="2" fillId="2" borderId="4" xfId="0" applyFont="1" applyFill="1" applyBorder="1"/>
    <xf numFmtId="0" fontId="2" fillId="0" borderId="7" xfId="0" applyFont="1" applyBorder="1"/>
    <xf numFmtId="164" fontId="0" fillId="3" borderId="1" xfId="0" applyNumberFormat="1" applyFill="1" applyBorder="1" applyProtection="1">
      <protection locked="0"/>
    </xf>
    <xf numFmtId="0" fontId="4" fillId="0" borderId="0" xfId="0" applyFont="1" applyAlignment="1">
      <alignment vertical="center"/>
    </xf>
    <xf numFmtId="164" fontId="0" fillId="3" borderId="11" xfId="0" applyNumberFormat="1" applyFill="1" applyBorder="1" applyProtection="1">
      <protection locked="0"/>
    </xf>
    <xf numFmtId="164" fontId="0" fillId="3" borderId="2" xfId="0" applyNumberFormat="1" applyFill="1" applyBorder="1" applyProtection="1">
      <protection locked="0"/>
    </xf>
    <xf numFmtId="0" fontId="0" fillId="0" borderId="0" xfId="0" applyAlignment="1">
      <alignment wrapText="1"/>
    </xf>
    <xf numFmtId="164" fontId="0" fillId="0" borderId="0" xfId="0" applyNumberFormat="1"/>
    <xf numFmtId="44" fontId="0" fillId="0" borderId="0" xfId="1" applyFont="1" applyBorder="1"/>
    <xf numFmtId="164" fontId="0" fillId="3" borderId="18" xfId="0" applyNumberFormat="1" applyFill="1" applyBorder="1" applyProtection="1">
      <protection locked="0"/>
    </xf>
    <xf numFmtId="164" fontId="2" fillId="0" borderId="0" xfId="0" applyNumberFormat="1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9" fontId="7" fillId="0" borderId="0" xfId="2" applyNumberFormat="1" applyFill="1" applyBorder="1" applyAlignment="1"/>
    <xf numFmtId="0" fontId="0" fillId="0" borderId="3" xfId="0" applyBorder="1"/>
    <xf numFmtId="0" fontId="0" fillId="0" borderId="4" xfId="0" applyBorder="1"/>
    <xf numFmtId="0" fontId="0" fillId="0" borderId="16" xfId="0" applyBorder="1" applyAlignment="1">
      <alignment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0" fillId="0" borderId="19" xfId="0" applyBorder="1"/>
    <xf numFmtId="0" fontId="0" fillId="0" borderId="20" xfId="0" applyBorder="1" applyAlignment="1">
      <alignment horizontal="center"/>
    </xf>
    <xf numFmtId="164" fontId="0" fillId="3" borderId="21" xfId="0" applyNumberFormat="1" applyFill="1" applyBorder="1" applyProtection="1">
      <protection locked="0"/>
    </xf>
    <xf numFmtId="164" fontId="0" fillId="0" borderId="22" xfId="0" applyNumberFormat="1" applyBorder="1" applyAlignment="1">
      <alignment vertical="top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164" fontId="0" fillId="0" borderId="0" xfId="0" applyNumberFormat="1" applyFill="1" applyBorder="1" applyProtection="1">
      <protection locked="0"/>
    </xf>
    <xf numFmtId="164" fontId="0" fillId="3" borderId="30" xfId="0" applyNumberFormat="1" applyFill="1" applyBorder="1" applyAlignment="1" applyProtection="1">
      <alignment horizontal="center"/>
      <protection locked="0"/>
    </xf>
    <xf numFmtId="164" fontId="0" fillId="3" borderId="31" xfId="0" applyNumberFormat="1" applyFill="1" applyBorder="1" applyAlignment="1" applyProtection="1">
      <alignment horizontal="center"/>
      <protection locked="0"/>
    </xf>
    <xf numFmtId="164" fontId="0" fillId="3" borderId="28" xfId="0" applyNumberFormat="1" applyFill="1" applyBorder="1" applyAlignment="1" applyProtection="1">
      <alignment horizontal="center"/>
      <protection locked="0"/>
    </xf>
    <xf numFmtId="164" fontId="0" fillId="3" borderId="29" xfId="0" applyNumberFormat="1" applyFill="1" applyBorder="1" applyAlignment="1" applyProtection="1">
      <alignment horizontal="center"/>
      <protection locked="0"/>
    </xf>
    <xf numFmtId="164" fontId="0" fillId="3" borderId="26" xfId="0" applyNumberFormat="1" applyFill="1" applyBorder="1" applyAlignment="1" applyProtection="1">
      <alignment horizontal="center"/>
      <protection locked="0"/>
    </xf>
    <xf numFmtId="164" fontId="0" fillId="3" borderId="27" xfId="0" applyNumberFormat="1" applyFill="1" applyBorder="1" applyAlignment="1" applyProtection="1">
      <alignment horizontal="center"/>
      <protection locked="0"/>
    </xf>
    <xf numFmtId="44" fontId="0" fillId="0" borderId="7" xfId="1" applyFont="1" applyBorder="1" applyAlignment="1">
      <alignment horizontal="center"/>
    </xf>
    <xf numFmtId="44" fontId="0" fillId="0" borderId="5" xfId="1" applyFont="1" applyBorder="1" applyAlignment="1">
      <alignment horizontal="center"/>
    </xf>
    <xf numFmtId="44" fontId="0" fillId="0" borderId="6" xfId="1" applyFont="1" applyBorder="1" applyAlignment="1">
      <alignment horizontal="center"/>
    </xf>
    <xf numFmtId="44" fontId="6" fillId="0" borderId="7" xfId="1" applyFont="1" applyFill="1" applyBorder="1" applyAlignment="1">
      <alignment horizontal="center"/>
    </xf>
    <xf numFmtId="44" fontId="6" fillId="0" borderId="5" xfId="1" applyFont="1" applyFill="1" applyBorder="1" applyAlignment="1">
      <alignment horizontal="center"/>
    </xf>
    <xf numFmtId="44" fontId="6" fillId="0" borderId="6" xfId="1" applyFont="1" applyFill="1" applyBorder="1" applyAlignment="1">
      <alignment horizontal="center"/>
    </xf>
    <xf numFmtId="9" fontId="8" fillId="3" borderId="16" xfId="2" applyNumberFormat="1" applyFont="1" applyFill="1" applyBorder="1" applyAlignment="1">
      <alignment horizontal="center"/>
    </xf>
    <xf numFmtId="9" fontId="8" fillId="3" borderId="0" xfId="2" applyNumberFormat="1" applyFont="1" applyFill="1" applyBorder="1" applyAlignment="1">
      <alignment horizontal="center"/>
    </xf>
    <xf numFmtId="9" fontId="8" fillId="3" borderId="12" xfId="2" applyNumberFormat="1" applyFont="1" applyFill="1" applyBorder="1" applyAlignment="1">
      <alignment horizontal="center"/>
    </xf>
    <xf numFmtId="9" fontId="8" fillId="3" borderId="17" xfId="2" applyNumberFormat="1" applyFont="1" applyFill="1" applyBorder="1" applyAlignment="1">
      <alignment horizontal="center"/>
    </xf>
    <xf numFmtId="9" fontId="8" fillId="3" borderId="14" xfId="2" applyNumberFormat="1" applyFont="1" applyFill="1" applyBorder="1" applyAlignment="1">
      <alignment horizontal="center"/>
    </xf>
    <xf numFmtId="9" fontId="8" fillId="3" borderId="15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Goed" xfId="2" builtinId="26"/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5"/>
  <sheetViews>
    <sheetView tabSelected="1" zoomScaleNormal="100" workbookViewId="0">
      <selection activeCell="B2" sqref="B2"/>
    </sheetView>
  </sheetViews>
  <sheetFormatPr defaultRowHeight="14.4" x14ac:dyDescent="0.3"/>
  <cols>
    <col min="1" max="1" width="7.88671875" customWidth="1"/>
    <col min="2" max="2" width="82.88671875" customWidth="1"/>
    <col min="3" max="3" width="21.77734375" customWidth="1"/>
    <col min="4" max="4" width="18" customWidth="1"/>
    <col min="5" max="5" width="18.44140625" customWidth="1"/>
    <col min="6" max="6" width="18.5546875" customWidth="1"/>
    <col min="7" max="7" width="11" bestFit="1" customWidth="1"/>
    <col min="11" max="11" width="23" bestFit="1" customWidth="1"/>
  </cols>
  <sheetData>
    <row r="1" spans="1:6" ht="18" x14ac:dyDescent="0.35">
      <c r="B1" s="1" t="s">
        <v>130</v>
      </c>
    </row>
    <row r="4" spans="1:6" x14ac:dyDescent="0.3">
      <c r="B4" s="14" t="s">
        <v>6</v>
      </c>
    </row>
    <row r="5" spans="1:6" x14ac:dyDescent="0.3">
      <c r="B5" s="14" t="s">
        <v>23</v>
      </c>
    </row>
    <row r="6" spans="1:6" x14ac:dyDescent="0.3">
      <c r="B6" s="14" t="s">
        <v>7</v>
      </c>
    </row>
    <row r="7" spans="1:6" x14ac:dyDescent="0.3">
      <c r="B7" s="14" t="s">
        <v>31</v>
      </c>
    </row>
    <row r="8" spans="1:6" x14ac:dyDescent="0.3">
      <c r="B8" s="14"/>
    </row>
    <row r="9" spans="1:6" x14ac:dyDescent="0.3">
      <c r="B9" s="28" t="s">
        <v>28</v>
      </c>
    </row>
    <row r="10" spans="1:6" x14ac:dyDescent="0.3">
      <c r="B10" s="14"/>
    </row>
    <row r="11" spans="1:6" x14ac:dyDescent="0.3">
      <c r="B11" s="14" t="s">
        <v>98</v>
      </c>
    </row>
    <row r="13" spans="1:6" x14ac:dyDescent="0.3">
      <c r="B13" s="16" t="s">
        <v>5</v>
      </c>
    </row>
    <row r="14" spans="1:6" x14ac:dyDescent="0.3">
      <c r="B14" t="s">
        <v>38</v>
      </c>
    </row>
    <row r="16" spans="1:6" x14ac:dyDescent="0.3">
      <c r="A16" s="25" t="s">
        <v>106</v>
      </c>
      <c r="B16" s="2" t="s">
        <v>0</v>
      </c>
      <c r="C16" s="2" t="s">
        <v>2</v>
      </c>
      <c r="D16" s="2" t="s">
        <v>90</v>
      </c>
      <c r="E16" s="2" t="s">
        <v>3</v>
      </c>
      <c r="F16" s="2" t="s">
        <v>4</v>
      </c>
    </row>
    <row r="17" spans="1:6" x14ac:dyDescent="0.3">
      <c r="A17" s="44">
        <v>1</v>
      </c>
      <c r="B17" s="8" t="s">
        <v>86</v>
      </c>
      <c r="C17" s="36">
        <v>184</v>
      </c>
      <c r="D17" s="36" t="s">
        <v>91</v>
      </c>
      <c r="E17" s="21"/>
      <c r="F17" s="9">
        <f>SUM(C17*E17)</f>
        <v>0</v>
      </c>
    </row>
    <row r="18" spans="1:6" x14ac:dyDescent="0.3">
      <c r="A18" s="44">
        <v>2</v>
      </c>
      <c r="B18" s="3" t="s">
        <v>32</v>
      </c>
      <c r="C18" s="37">
        <v>14</v>
      </c>
      <c r="D18" s="37" t="s">
        <v>91</v>
      </c>
      <c r="E18" s="22"/>
      <c r="F18" s="10">
        <f>SUM(C18*E18)</f>
        <v>0</v>
      </c>
    </row>
    <row r="19" spans="1:6" x14ac:dyDescent="0.3">
      <c r="A19" s="44">
        <v>3</v>
      </c>
      <c r="B19" s="3" t="s">
        <v>101</v>
      </c>
      <c r="C19" s="37">
        <v>1</v>
      </c>
      <c r="D19" s="37" t="s">
        <v>91</v>
      </c>
      <c r="E19" s="22"/>
      <c r="F19" s="10">
        <f t="shared" ref="F19:F21" si="0">SUM(C19*E19)</f>
        <v>0</v>
      </c>
    </row>
    <row r="20" spans="1:6" x14ac:dyDescent="0.3">
      <c r="A20" s="44">
        <v>4</v>
      </c>
      <c r="B20" s="3" t="s">
        <v>99</v>
      </c>
      <c r="C20" s="37">
        <v>19</v>
      </c>
      <c r="D20" s="37" t="s">
        <v>91</v>
      </c>
      <c r="E20" s="22"/>
      <c r="F20" s="10">
        <f t="shared" si="0"/>
        <v>0</v>
      </c>
    </row>
    <row r="21" spans="1:6" x14ac:dyDescent="0.3">
      <c r="A21" s="44">
        <v>5</v>
      </c>
      <c r="B21" s="3" t="s">
        <v>33</v>
      </c>
      <c r="C21" s="37">
        <v>2</v>
      </c>
      <c r="D21" s="37" t="s">
        <v>91</v>
      </c>
      <c r="E21" s="22"/>
      <c r="F21" s="10">
        <f t="shared" si="0"/>
        <v>0</v>
      </c>
    </row>
    <row r="22" spans="1:6" x14ac:dyDescent="0.3">
      <c r="A22" s="44">
        <v>6</v>
      </c>
      <c r="B22" s="3" t="s">
        <v>34</v>
      </c>
      <c r="C22" s="37">
        <v>2</v>
      </c>
      <c r="D22" s="37" t="s">
        <v>91</v>
      </c>
      <c r="E22" s="22"/>
      <c r="F22" s="10">
        <f>SUM(C22*E22)</f>
        <v>0</v>
      </c>
    </row>
    <row r="23" spans="1:6" x14ac:dyDescent="0.3">
      <c r="A23" s="44">
        <v>7</v>
      </c>
      <c r="B23" s="42" t="s">
        <v>100</v>
      </c>
      <c r="C23" s="37">
        <v>3</v>
      </c>
      <c r="D23" s="37" t="s">
        <v>91</v>
      </c>
      <c r="E23" s="22"/>
      <c r="F23" s="10">
        <f>SUM(C23*E23)</f>
        <v>0</v>
      </c>
    </row>
    <row r="24" spans="1:6" x14ac:dyDescent="0.3">
      <c r="A24" s="43"/>
      <c r="B24" s="20" t="s">
        <v>26</v>
      </c>
      <c r="C24" s="12"/>
      <c r="D24" s="12"/>
      <c r="E24" s="13"/>
      <c r="F24" s="7">
        <f>SUM(F17:F23)</f>
        <v>0</v>
      </c>
    </row>
    <row r="25" spans="1:6" x14ac:dyDescent="0.3">
      <c r="A25" s="43"/>
    </row>
    <row r="26" spans="1:6" x14ac:dyDescent="0.3">
      <c r="A26" s="43"/>
    </row>
    <row r="27" spans="1:6" x14ac:dyDescent="0.3">
      <c r="A27" s="43"/>
      <c r="B27" s="16" t="s">
        <v>8</v>
      </c>
    </row>
    <row r="28" spans="1:6" x14ac:dyDescent="0.3">
      <c r="A28" s="43"/>
      <c r="B28" t="s">
        <v>9</v>
      </c>
    </row>
    <row r="29" spans="1:6" x14ac:dyDescent="0.3">
      <c r="A29" s="43"/>
    </row>
    <row r="30" spans="1:6" x14ac:dyDescent="0.3">
      <c r="A30" s="25" t="s">
        <v>106</v>
      </c>
      <c r="B30" s="2" t="s">
        <v>0</v>
      </c>
      <c r="C30" s="2" t="s">
        <v>2</v>
      </c>
      <c r="D30" s="2" t="s">
        <v>90</v>
      </c>
      <c r="E30" s="2" t="s">
        <v>3</v>
      </c>
      <c r="F30" s="2" t="s">
        <v>4</v>
      </c>
    </row>
    <row r="31" spans="1:6" x14ac:dyDescent="0.3">
      <c r="A31" s="44">
        <v>8</v>
      </c>
      <c r="B31" s="8" t="s">
        <v>87</v>
      </c>
      <c r="C31" s="38">
        <v>70</v>
      </c>
      <c r="D31" s="38" t="s">
        <v>92</v>
      </c>
      <c r="E31" s="27"/>
      <c r="F31" s="9">
        <f>SUM(C31*E31)</f>
        <v>0</v>
      </c>
    </row>
    <row r="32" spans="1:6" ht="28.8" x14ac:dyDescent="0.3">
      <c r="A32" s="44">
        <v>9</v>
      </c>
      <c r="B32" s="3" t="s">
        <v>102</v>
      </c>
      <c r="C32" s="37">
        <v>40</v>
      </c>
      <c r="D32" s="37" t="s">
        <v>92</v>
      </c>
      <c r="E32" s="22"/>
      <c r="F32" s="10">
        <f>SUM(C32*E32)</f>
        <v>0</v>
      </c>
    </row>
    <row r="33" spans="1:6" x14ac:dyDescent="0.3">
      <c r="A33" s="44">
        <v>10</v>
      </c>
      <c r="B33" s="3" t="s">
        <v>89</v>
      </c>
      <c r="C33" s="37">
        <v>5</v>
      </c>
      <c r="D33" s="37" t="s">
        <v>92</v>
      </c>
      <c r="E33" s="22"/>
      <c r="F33" s="10">
        <f>SUM(C33*E33)</f>
        <v>0</v>
      </c>
    </row>
    <row r="34" spans="1:6" ht="28.8" x14ac:dyDescent="0.3">
      <c r="A34" s="44">
        <v>11</v>
      </c>
      <c r="B34" s="3" t="s">
        <v>88</v>
      </c>
      <c r="C34" s="37">
        <v>30</v>
      </c>
      <c r="D34" s="37" t="s">
        <v>92</v>
      </c>
      <c r="E34" s="22"/>
      <c r="F34" s="10">
        <f>SUM(C34*E34)</f>
        <v>0</v>
      </c>
    </row>
    <row r="35" spans="1:6" x14ac:dyDescent="0.3">
      <c r="A35" s="44">
        <v>12</v>
      </c>
      <c r="B35" s="3" t="s">
        <v>30</v>
      </c>
      <c r="C35" s="37">
        <v>25</v>
      </c>
      <c r="D35" s="37" t="s">
        <v>93</v>
      </c>
      <c r="E35" s="30"/>
      <c r="F35" s="11">
        <f>SUM(C35*E35)</f>
        <v>0</v>
      </c>
    </row>
    <row r="36" spans="1:6" x14ac:dyDescent="0.3">
      <c r="A36" s="43"/>
      <c r="B36" s="20" t="s">
        <v>24</v>
      </c>
      <c r="C36" s="12"/>
      <c r="D36" s="12"/>
      <c r="E36" s="13"/>
      <c r="F36" s="6">
        <f>SUM(F31:F35)</f>
        <v>0</v>
      </c>
    </row>
    <row r="37" spans="1:6" x14ac:dyDescent="0.3">
      <c r="A37" s="43"/>
      <c r="B37" s="31"/>
    </row>
    <row r="38" spans="1:6" x14ac:dyDescent="0.3">
      <c r="A38" s="43"/>
    </row>
    <row r="39" spans="1:6" x14ac:dyDescent="0.3">
      <c r="A39" s="43"/>
      <c r="B39" s="16" t="s">
        <v>10</v>
      </c>
    </row>
    <row r="40" spans="1:6" x14ac:dyDescent="0.3">
      <c r="A40" s="43"/>
      <c r="B40" t="s">
        <v>29</v>
      </c>
    </row>
    <row r="41" spans="1:6" x14ac:dyDescent="0.3">
      <c r="A41" s="43"/>
    </row>
    <row r="42" spans="1:6" x14ac:dyDescent="0.3">
      <c r="A42" s="25" t="s">
        <v>106</v>
      </c>
      <c r="B42" s="2" t="s">
        <v>0</v>
      </c>
      <c r="C42" s="2" t="s">
        <v>2</v>
      </c>
      <c r="D42" s="2" t="s">
        <v>90</v>
      </c>
      <c r="E42" s="2" t="s">
        <v>3</v>
      </c>
      <c r="F42" s="25" t="s">
        <v>1</v>
      </c>
    </row>
    <row r="43" spans="1:6" x14ac:dyDescent="0.3">
      <c r="A43" s="44">
        <v>13</v>
      </c>
      <c r="B43" s="8" t="s">
        <v>94</v>
      </c>
      <c r="C43" s="36">
        <v>184</v>
      </c>
      <c r="D43" s="36" t="s">
        <v>91</v>
      </c>
      <c r="E43" s="27"/>
      <c r="F43" s="17">
        <f>SUM(C43*E43)</f>
        <v>0</v>
      </c>
    </row>
    <row r="44" spans="1:6" x14ac:dyDescent="0.3">
      <c r="A44" s="44">
        <v>14</v>
      </c>
      <c r="B44" s="3" t="s">
        <v>103</v>
      </c>
      <c r="C44" s="37">
        <v>2</v>
      </c>
      <c r="D44" s="37" t="s">
        <v>91</v>
      </c>
      <c r="E44" s="22"/>
      <c r="F44" s="17">
        <f>SUM(C44*E44)</f>
        <v>0</v>
      </c>
    </row>
    <row r="45" spans="1:6" x14ac:dyDescent="0.3">
      <c r="A45" s="44">
        <v>15</v>
      </c>
      <c r="B45" s="3" t="s">
        <v>104</v>
      </c>
      <c r="C45" s="37">
        <v>38</v>
      </c>
      <c r="D45" s="37" t="s">
        <v>91</v>
      </c>
      <c r="E45" s="22"/>
      <c r="F45" s="17">
        <f t="shared" ref="F45:F50" si="1">SUM(C45*E45)</f>
        <v>0</v>
      </c>
    </row>
    <row r="46" spans="1:6" x14ac:dyDescent="0.3">
      <c r="A46" s="44">
        <v>16</v>
      </c>
      <c r="B46" s="3" t="s">
        <v>95</v>
      </c>
      <c r="C46" s="37">
        <v>4</v>
      </c>
      <c r="D46" s="37" t="s">
        <v>91</v>
      </c>
      <c r="E46" s="22"/>
      <c r="F46" s="17">
        <f t="shared" si="1"/>
        <v>0</v>
      </c>
    </row>
    <row r="47" spans="1:6" x14ac:dyDescent="0.3">
      <c r="A47" s="44">
        <v>17</v>
      </c>
      <c r="B47" s="3" t="s">
        <v>109</v>
      </c>
      <c r="C47" s="37">
        <v>4</v>
      </c>
      <c r="D47" s="37" t="s">
        <v>91</v>
      </c>
      <c r="E47" s="22"/>
      <c r="F47" s="17">
        <f t="shared" si="1"/>
        <v>0</v>
      </c>
    </row>
    <row r="48" spans="1:6" x14ac:dyDescent="0.3">
      <c r="A48" s="44">
        <v>18</v>
      </c>
      <c r="B48" s="31" t="s">
        <v>105</v>
      </c>
      <c r="C48" s="37">
        <v>6</v>
      </c>
      <c r="D48" s="37" t="s">
        <v>91</v>
      </c>
      <c r="E48" s="29"/>
      <c r="F48" s="17">
        <f t="shared" si="1"/>
        <v>0</v>
      </c>
    </row>
    <row r="49" spans="1:6" ht="28.8" x14ac:dyDescent="0.3">
      <c r="A49" s="44">
        <v>19</v>
      </c>
      <c r="B49" s="31" t="s">
        <v>40</v>
      </c>
      <c r="C49" s="37">
        <v>5</v>
      </c>
      <c r="D49" s="37" t="s">
        <v>93</v>
      </c>
      <c r="E49" s="29"/>
      <c r="F49" s="17">
        <f t="shared" si="1"/>
        <v>0</v>
      </c>
    </row>
    <row r="50" spans="1:6" x14ac:dyDescent="0.3">
      <c r="A50" s="44">
        <v>20</v>
      </c>
      <c r="B50" s="31" t="s">
        <v>41</v>
      </c>
      <c r="C50" s="37">
        <v>50</v>
      </c>
      <c r="D50" s="37" t="s">
        <v>96</v>
      </c>
      <c r="E50" s="23"/>
      <c r="F50" s="18">
        <f t="shared" si="1"/>
        <v>0</v>
      </c>
    </row>
    <row r="51" spans="1:6" x14ac:dyDescent="0.3">
      <c r="A51" s="43"/>
      <c r="B51" s="20" t="s">
        <v>25</v>
      </c>
      <c r="C51" s="12"/>
      <c r="D51" s="12"/>
      <c r="E51" s="13"/>
      <c r="F51" s="6">
        <f>SUM(F43:F50)</f>
        <v>0</v>
      </c>
    </row>
    <row r="52" spans="1:6" x14ac:dyDescent="0.3">
      <c r="A52" s="43"/>
      <c r="B52" s="45"/>
      <c r="F52" s="35"/>
    </row>
    <row r="53" spans="1:6" x14ac:dyDescent="0.3">
      <c r="A53" s="43"/>
      <c r="B53" s="45"/>
      <c r="F53" s="35"/>
    </row>
    <row r="54" spans="1:6" x14ac:dyDescent="0.3">
      <c r="A54" s="43"/>
      <c r="B54" s="16" t="s">
        <v>117</v>
      </c>
    </row>
    <row r="55" spans="1:6" x14ac:dyDescent="0.3">
      <c r="A55" s="43"/>
      <c r="B55" t="s">
        <v>113</v>
      </c>
    </row>
    <row r="56" spans="1:6" x14ac:dyDescent="0.3">
      <c r="A56" s="43"/>
      <c r="B56" t="s">
        <v>114</v>
      </c>
    </row>
    <row r="57" spans="1:6" x14ac:dyDescent="0.3">
      <c r="A57" s="25" t="s">
        <v>106</v>
      </c>
      <c r="B57" s="2" t="s">
        <v>0</v>
      </c>
      <c r="C57" s="2" t="s">
        <v>2</v>
      </c>
      <c r="D57" s="25" t="s">
        <v>90</v>
      </c>
      <c r="E57" s="2" t="s">
        <v>3</v>
      </c>
      <c r="F57" s="2" t="s">
        <v>1</v>
      </c>
    </row>
    <row r="58" spans="1:6" x14ac:dyDescent="0.3">
      <c r="A58" s="44">
        <v>21</v>
      </c>
      <c r="B58" s="46" t="s">
        <v>115</v>
      </c>
      <c r="C58" s="47">
        <v>225</v>
      </c>
      <c r="D58" s="48" t="s">
        <v>116</v>
      </c>
      <c r="E58" s="49"/>
      <c r="F58" s="50">
        <f>SUM(C58*E58)</f>
        <v>0</v>
      </c>
    </row>
    <row r="59" spans="1:6" x14ac:dyDescent="0.3">
      <c r="A59" s="43"/>
      <c r="B59" s="20" t="s">
        <v>123</v>
      </c>
      <c r="C59" s="12"/>
      <c r="D59" s="12"/>
      <c r="E59" s="13"/>
      <c r="F59" s="6">
        <f>SUM(F58)</f>
        <v>0</v>
      </c>
    </row>
    <row r="60" spans="1:6" x14ac:dyDescent="0.3">
      <c r="A60" s="43"/>
    </row>
    <row r="61" spans="1:6" x14ac:dyDescent="0.3">
      <c r="A61" s="43"/>
      <c r="B61" s="16" t="s">
        <v>118</v>
      </c>
    </row>
    <row r="62" spans="1:6" x14ac:dyDescent="0.3">
      <c r="A62" s="43"/>
      <c r="B62" t="s">
        <v>20</v>
      </c>
    </row>
    <row r="63" spans="1:6" x14ac:dyDescent="0.3">
      <c r="A63" s="43"/>
      <c r="B63" t="s">
        <v>18</v>
      </c>
    </row>
    <row r="64" spans="1:6" x14ac:dyDescent="0.3">
      <c r="A64" s="43"/>
      <c r="B64" t="s">
        <v>19</v>
      </c>
    </row>
    <row r="65" spans="1:6" x14ac:dyDescent="0.3">
      <c r="A65" s="43"/>
      <c r="B65" t="s">
        <v>39</v>
      </c>
    </row>
    <row r="66" spans="1:6" x14ac:dyDescent="0.3">
      <c r="A66" s="43"/>
    </row>
    <row r="67" spans="1:6" x14ac:dyDescent="0.3">
      <c r="A67" s="25" t="s">
        <v>106</v>
      </c>
      <c r="B67" s="25" t="s">
        <v>0</v>
      </c>
      <c r="C67" s="25" t="s">
        <v>2</v>
      </c>
      <c r="D67" s="25" t="s">
        <v>90</v>
      </c>
      <c r="E67" s="25" t="s">
        <v>3</v>
      </c>
      <c r="F67" s="25" t="s">
        <v>1</v>
      </c>
    </row>
    <row r="68" spans="1:6" ht="30.75" customHeight="1" x14ac:dyDescent="0.3">
      <c r="A68" s="44">
        <v>22</v>
      </c>
      <c r="B68" s="3" t="s">
        <v>60</v>
      </c>
      <c r="C68" s="37">
        <v>2</v>
      </c>
      <c r="D68" s="37" t="s">
        <v>91</v>
      </c>
      <c r="E68" s="34"/>
      <c r="F68" s="10">
        <f t="shared" ref="F68:F108" si="2">SUM(C68*E68)</f>
        <v>0</v>
      </c>
    </row>
    <row r="69" spans="1:6" ht="29.25" customHeight="1" x14ac:dyDescent="0.3">
      <c r="A69" s="44">
        <v>23</v>
      </c>
      <c r="B69" s="3" t="s">
        <v>59</v>
      </c>
      <c r="C69" s="37">
        <v>2</v>
      </c>
      <c r="D69" s="37" t="s">
        <v>91</v>
      </c>
      <c r="E69" s="22"/>
      <c r="F69" s="10">
        <f t="shared" si="2"/>
        <v>0</v>
      </c>
    </row>
    <row r="70" spans="1:6" x14ac:dyDescent="0.3">
      <c r="A70" s="44">
        <v>24</v>
      </c>
      <c r="B70" s="31" t="s">
        <v>42</v>
      </c>
      <c r="C70" s="37">
        <v>2</v>
      </c>
      <c r="D70" s="37" t="s">
        <v>91</v>
      </c>
      <c r="E70" s="22"/>
      <c r="F70" s="10">
        <f t="shared" si="2"/>
        <v>0</v>
      </c>
    </row>
    <row r="71" spans="1:6" x14ac:dyDescent="0.3">
      <c r="A71" s="44">
        <v>25</v>
      </c>
      <c r="B71" s="31" t="s">
        <v>11</v>
      </c>
      <c r="C71" s="37">
        <v>2</v>
      </c>
      <c r="D71" s="37" t="s">
        <v>91</v>
      </c>
      <c r="E71" s="22"/>
      <c r="F71" s="10">
        <f t="shared" si="2"/>
        <v>0</v>
      </c>
    </row>
    <row r="72" spans="1:6" x14ac:dyDescent="0.3">
      <c r="A72" s="44">
        <v>26</v>
      </c>
      <c r="B72" s="31" t="s">
        <v>43</v>
      </c>
      <c r="C72" s="37">
        <v>2</v>
      </c>
      <c r="D72" s="37" t="s">
        <v>91</v>
      </c>
      <c r="E72" s="22"/>
      <c r="F72" s="10">
        <f t="shared" si="2"/>
        <v>0</v>
      </c>
    </row>
    <row r="73" spans="1:6" x14ac:dyDescent="0.3">
      <c r="A73" s="44">
        <v>27</v>
      </c>
      <c r="B73" s="31" t="s">
        <v>58</v>
      </c>
      <c r="C73" s="37">
        <v>2</v>
      </c>
      <c r="D73" s="37" t="s">
        <v>91</v>
      </c>
      <c r="E73" s="22"/>
      <c r="F73" s="10">
        <f t="shared" si="2"/>
        <v>0</v>
      </c>
    </row>
    <row r="74" spans="1:6" x14ac:dyDescent="0.3">
      <c r="A74" s="44">
        <v>28</v>
      </c>
      <c r="B74" s="3" t="s">
        <v>12</v>
      </c>
      <c r="C74" s="37">
        <v>2</v>
      </c>
      <c r="D74" s="37" t="s">
        <v>91</v>
      </c>
      <c r="E74" s="22"/>
      <c r="F74" s="10">
        <f t="shared" si="2"/>
        <v>0</v>
      </c>
    </row>
    <row r="75" spans="1:6" x14ac:dyDescent="0.3">
      <c r="A75" s="44">
        <v>29</v>
      </c>
      <c r="B75" s="3" t="s">
        <v>13</v>
      </c>
      <c r="C75" s="37">
        <v>1</v>
      </c>
      <c r="D75" s="37" t="s">
        <v>91</v>
      </c>
      <c r="E75" s="22"/>
      <c r="F75" s="10">
        <f t="shared" si="2"/>
        <v>0</v>
      </c>
    </row>
    <row r="76" spans="1:6" x14ac:dyDescent="0.3">
      <c r="A76" s="44">
        <v>30</v>
      </c>
      <c r="B76" s="31" t="s">
        <v>57</v>
      </c>
      <c r="C76" s="37">
        <v>2</v>
      </c>
      <c r="D76" s="37" t="s">
        <v>91</v>
      </c>
      <c r="E76" s="22"/>
      <c r="F76" s="10">
        <f t="shared" si="2"/>
        <v>0</v>
      </c>
    </row>
    <row r="77" spans="1:6" x14ac:dyDescent="0.3">
      <c r="A77" s="44">
        <v>31</v>
      </c>
      <c r="B77" s="31" t="s">
        <v>56</v>
      </c>
      <c r="C77" s="37">
        <v>2</v>
      </c>
      <c r="D77" s="37" t="s">
        <v>91</v>
      </c>
      <c r="E77" s="22"/>
      <c r="F77" s="10">
        <f t="shared" si="2"/>
        <v>0</v>
      </c>
    </row>
    <row r="78" spans="1:6" x14ac:dyDescent="0.3">
      <c r="A78" s="44">
        <v>32</v>
      </c>
      <c r="B78" s="31" t="s">
        <v>55</v>
      </c>
      <c r="C78" s="37">
        <v>1</v>
      </c>
      <c r="D78" s="37" t="s">
        <v>91</v>
      </c>
      <c r="E78" s="22"/>
      <c r="F78" s="10">
        <f t="shared" si="2"/>
        <v>0</v>
      </c>
    </row>
    <row r="79" spans="1:6" x14ac:dyDescent="0.3">
      <c r="A79" s="44">
        <v>33</v>
      </c>
      <c r="B79" s="31" t="s">
        <v>54</v>
      </c>
      <c r="C79" s="37">
        <v>1</v>
      </c>
      <c r="D79" s="37" t="s">
        <v>91</v>
      </c>
      <c r="E79" s="22"/>
      <c r="F79" s="10">
        <f t="shared" si="2"/>
        <v>0</v>
      </c>
    </row>
    <row r="80" spans="1:6" x14ac:dyDescent="0.3">
      <c r="A80" s="44">
        <v>34</v>
      </c>
      <c r="B80" s="31" t="s">
        <v>44</v>
      </c>
      <c r="C80" s="37">
        <v>1</v>
      </c>
      <c r="D80" s="37" t="s">
        <v>91</v>
      </c>
      <c r="E80" s="22"/>
      <c r="F80" s="10">
        <f t="shared" si="2"/>
        <v>0</v>
      </c>
    </row>
    <row r="81" spans="1:6" x14ac:dyDescent="0.3">
      <c r="A81" s="44">
        <v>35</v>
      </c>
      <c r="B81" s="31" t="s">
        <v>45</v>
      </c>
      <c r="C81" s="37">
        <v>1</v>
      </c>
      <c r="D81" s="37" t="s">
        <v>91</v>
      </c>
      <c r="E81" s="22"/>
      <c r="F81" s="10">
        <f t="shared" si="2"/>
        <v>0</v>
      </c>
    </row>
    <row r="82" spans="1:6" x14ac:dyDescent="0.3">
      <c r="A82" s="44">
        <v>36</v>
      </c>
      <c r="B82" s="31" t="s">
        <v>46</v>
      </c>
      <c r="C82" s="37">
        <v>1</v>
      </c>
      <c r="D82" s="37" t="s">
        <v>91</v>
      </c>
      <c r="E82" s="22"/>
      <c r="F82" s="10">
        <f t="shared" si="2"/>
        <v>0</v>
      </c>
    </row>
    <row r="83" spans="1:6" x14ac:dyDescent="0.3">
      <c r="A83" s="44">
        <v>37</v>
      </c>
      <c r="B83" s="31" t="s">
        <v>47</v>
      </c>
      <c r="C83" s="37">
        <v>1</v>
      </c>
      <c r="D83" s="37" t="s">
        <v>91</v>
      </c>
      <c r="E83" s="22"/>
      <c r="F83" s="10">
        <f t="shared" si="2"/>
        <v>0</v>
      </c>
    </row>
    <row r="84" spans="1:6" x14ac:dyDescent="0.3">
      <c r="A84" s="44">
        <v>38</v>
      </c>
      <c r="B84" s="31" t="s">
        <v>53</v>
      </c>
      <c r="C84" s="37">
        <v>1</v>
      </c>
      <c r="D84" s="37" t="s">
        <v>91</v>
      </c>
      <c r="E84" s="22"/>
      <c r="F84" s="10">
        <f t="shared" si="2"/>
        <v>0</v>
      </c>
    </row>
    <row r="85" spans="1:6" x14ac:dyDescent="0.3">
      <c r="A85" s="44">
        <v>39</v>
      </c>
      <c r="B85" s="31" t="s">
        <v>52</v>
      </c>
      <c r="C85" s="37">
        <v>1</v>
      </c>
      <c r="D85" s="37" t="s">
        <v>91</v>
      </c>
      <c r="E85" s="22"/>
      <c r="F85" s="10">
        <f t="shared" si="2"/>
        <v>0</v>
      </c>
    </row>
    <row r="86" spans="1:6" x14ac:dyDescent="0.3">
      <c r="A86" s="44">
        <v>40</v>
      </c>
      <c r="B86" s="3" t="s">
        <v>14</v>
      </c>
      <c r="C86" s="37">
        <v>10</v>
      </c>
      <c r="D86" s="37" t="s">
        <v>91</v>
      </c>
      <c r="E86" s="22"/>
      <c r="F86" s="10">
        <f t="shared" si="2"/>
        <v>0</v>
      </c>
    </row>
    <row r="87" spans="1:6" x14ac:dyDescent="0.3">
      <c r="A87" s="44">
        <v>41</v>
      </c>
      <c r="B87" s="3" t="s">
        <v>15</v>
      </c>
      <c r="C87" s="37">
        <v>1</v>
      </c>
      <c r="D87" s="37" t="s">
        <v>91</v>
      </c>
      <c r="E87" s="22"/>
      <c r="F87" s="10">
        <f t="shared" si="2"/>
        <v>0</v>
      </c>
    </row>
    <row r="88" spans="1:6" x14ac:dyDescent="0.3">
      <c r="A88" s="44">
        <v>42</v>
      </c>
      <c r="B88" s="31" t="s">
        <v>48</v>
      </c>
      <c r="C88" s="37">
        <v>1</v>
      </c>
      <c r="D88" s="37" t="s">
        <v>91</v>
      </c>
      <c r="E88" s="22"/>
      <c r="F88" s="10">
        <f t="shared" si="2"/>
        <v>0</v>
      </c>
    </row>
    <row r="89" spans="1:6" x14ac:dyDescent="0.3">
      <c r="A89" s="44">
        <v>43</v>
      </c>
      <c r="B89" s="3" t="s">
        <v>49</v>
      </c>
      <c r="C89" s="37">
        <v>1</v>
      </c>
      <c r="D89" s="37" t="s">
        <v>91</v>
      </c>
      <c r="E89" s="22"/>
      <c r="F89" s="10">
        <f t="shared" si="2"/>
        <v>0</v>
      </c>
    </row>
    <row r="90" spans="1:6" x14ac:dyDescent="0.3">
      <c r="A90" s="44">
        <v>44</v>
      </c>
      <c r="B90" s="3" t="s">
        <v>50</v>
      </c>
      <c r="C90" s="37">
        <v>2</v>
      </c>
      <c r="D90" s="37" t="s">
        <v>91</v>
      </c>
      <c r="E90" s="22"/>
      <c r="F90" s="10">
        <f t="shared" si="2"/>
        <v>0</v>
      </c>
    </row>
    <row r="91" spans="1:6" x14ac:dyDescent="0.3">
      <c r="A91" s="44">
        <v>45</v>
      </c>
      <c r="B91" s="31" t="s">
        <v>51</v>
      </c>
      <c r="C91" s="37">
        <v>1</v>
      </c>
      <c r="D91" s="37" t="s">
        <v>91</v>
      </c>
      <c r="E91" s="22"/>
      <c r="F91" s="10">
        <f t="shared" si="2"/>
        <v>0</v>
      </c>
    </row>
    <row r="92" spans="1:6" x14ac:dyDescent="0.3">
      <c r="A92" s="44">
        <v>46</v>
      </c>
      <c r="B92" s="31" t="s">
        <v>62</v>
      </c>
      <c r="C92" s="37">
        <v>1</v>
      </c>
      <c r="D92" s="37" t="s">
        <v>91</v>
      </c>
      <c r="E92" s="22"/>
      <c r="F92" s="10">
        <f t="shared" si="2"/>
        <v>0</v>
      </c>
    </row>
    <row r="93" spans="1:6" x14ac:dyDescent="0.3">
      <c r="A93" s="44">
        <v>47</v>
      </c>
      <c r="B93" s="31" t="s">
        <v>63</v>
      </c>
      <c r="C93" s="37">
        <v>1</v>
      </c>
      <c r="D93" s="37" t="s">
        <v>91</v>
      </c>
      <c r="E93" s="22"/>
      <c r="F93" s="10">
        <f t="shared" si="2"/>
        <v>0</v>
      </c>
    </row>
    <row r="94" spans="1:6" x14ac:dyDescent="0.3">
      <c r="A94" s="44">
        <v>48</v>
      </c>
      <c r="B94" s="31" t="s">
        <v>64</v>
      </c>
      <c r="C94" s="37">
        <v>1</v>
      </c>
      <c r="D94" s="37" t="s">
        <v>91</v>
      </c>
      <c r="E94" s="22"/>
      <c r="F94" s="10">
        <f t="shared" si="2"/>
        <v>0</v>
      </c>
    </row>
    <row r="95" spans="1:6" x14ac:dyDescent="0.3">
      <c r="A95" s="44">
        <v>49</v>
      </c>
      <c r="B95" s="31" t="s">
        <v>61</v>
      </c>
      <c r="C95" s="37">
        <v>1</v>
      </c>
      <c r="D95" s="37" t="s">
        <v>91</v>
      </c>
      <c r="E95" s="22"/>
      <c r="F95" s="10">
        <f t="shared" si="2"/>
        <v>0</v>
      </c>
    </row>
    <row r="96" spans="1:6" x14ac:dyDescent="0.3">
      <c r="A96" s="44">
        <v>50</v>
      </c>
      <c r="B96" s="31" t="s">
        <v>65</v>
      </c>
      <c r="C96" s="37">
        <v>1</v>
      </c>
      <c r="D96" s="37" t="s">
        <v>91</v>
      </c>
      <c r="E96" s="22"/>
      <c r="F96" s="10">
        <f t="shared" si="2"/>
        <v>0</v>
      </c>
    </row>
    <row r="97" spans="1:6" x14ac:dyDescent="0.3">
      <c r="A97" s="44">
        <v>51</v>
      </c>
      <c r="B97" s="31" t="s">
        <v>66</v>
      </c>
      <c r="C97" s="37">
        <v>1</v>
      </c>
      <c r="D97" s="37" t="s">
        <v>91</v>
      </c>
      <c r="E97" s="22"/>
      <c r="F97" s="10">
        <f t="shared" si="2"/>
        <v>0</v>
      </c>
    </row>
    <row r="98" spans="1:6" x14ac:dyDescent="0.3">
      <c r="A98" s="44">
        <v>52</v>
      </c>
      <c r="B98" s="31" t="s">
        <v>67</v>
      </c>
      <c r="C98" s="37">
        <v>1</v>
      </c>
      <c r="D98" s="37" t="s">
        <v>91</v>
      </c>
      <c r="E98" s="22"/>
      <c r="F98" s="10">
        <f t="shared" si="2"/>
        <v>0</v>
      </c>
    </row>
    <row r="99" spans="1:6" x14ac:dyDescent="0.3">
      <c r="A99" s="44">
        <v>53</v>
      </c>
      <c r="B99" s="31" t="s">
        <v>16</v>
      </c>
      <c r="C99" s="37">
        <v>1</v>
      </c>
      <c r="D99" s="37" t="s">
        <v>91</v>
      </c>
      <c r="E99" s="22"/>
      <c r="F99" s="10">
        <f t="shared" si="2"/>
        <v>0</v>
      </c>
    </row>
    <row r="100" spans="1:6" x14ac:dyDescent="0.3">
      <c r="A100" s="44">
        <v>54</v>
      </c>
      <c r="B100" s="31" t="s">
        <v>68</v>
      </c>
      <c r="C100" s="37">
        <v>1</v>
      </c>
      <c r="D100" s="37" t="s">
        <v>91</v>
      </c>
      <c r="E100" s="22"/>
      <c r="F100" s="10">
        <f t="shared" si="2"/>
        <v>0</v>
      </c>
    </row>
    <row r="101" spans="1:6" x14ac:dyDescent="0.3">
      <c r="A101" s="44">
        <v>55</v>
      </c>
      <c r="B101" s="31" t="s">
        <v>69</v>
      </c>
      <c r="C101" s="37">
        <v>1</v>
      </c>
      <c r="D101" s="37" t="s">
        <v>91</v>
      </c>
      <c r="E101" s="22"/>
      <c r="F101" s="10">
        <f t="shared" si="2"/>
        <v>0</v>
      </c>
    </row>
    <row r="102" spans="1:6" x14ac:dyDescent="0.3">
      <c r="A102" s="44">
        <v>56</v>
      </c>
      <c r="B102" s="31" t="s">
        <v>70</v>
      </c>
      <c r="C102" s="37">
        <v>1</v>
      </c>
      <c r="D102" s="37" t="s">
        <v>91</v>
      </c>
      <c r="E102" s="22"/>
      <c r="F102" s="10">
        <f t="shared" si="2"/>
        <v>0</v>
      </c>
    </row>
    <row r="103" spans="1:6" x14ac:dyDescent="0.3">
      <c r="A103" s="44">
        <v>57</v>
      </c>
      <c r="B103" s="31" t="s">
        <v>71</v>
      </c>
      <c r="C103" s="37">
        <v>1</v>
      </c>
      <c r="D103" s="37" t="s">
        <v>91</v>
      </c>
      <c r="E103" s="22"/>
      <c r="F103" s="10">
        <f t="shared" si="2"/>
        <v>0</v>
      </c>
    </row>
    <row r="104" spans="1:6" x14ac:dyDescent="0.3">
      <c r="A104" s="44">
        <v>58</v>
      </c>
      <c r="B104" s="3" t="s">
        <v>17</v>
      </c>
      <c r="C104" s="37">
        <v>5</v>
      </c>
      <c r="D104" s="37" t="s">
        <v>91</v>
      </c>
      <c r="E104" s="22"/>
      <c r="F104" s="10">
        <f t="shared" si="2"/>
        <v>0</v>
      </c>
    </row>
    <row r="105" spans="1:6" x14ac:dyDescent="0.3">
      <c r="A105" s="44">
        <v>59</v>
      </c>
      <c r="B105" s="3" t="s">
        <v>27</v>
      </c>
      <c r="C105" s="37">
        <v>2</v>
      </c>
      <c r="D105" s="37" t="s">
        <v>97</v>
      </c>
      <c r="E105" s="22"/>
      <c r="F105" s="10">
        <f t="shared" si="2"/>
        <v>0</v>
      </c>
    </row>
    <row r="106" spans="1:6" ht="15" customHeight="1" x14ac:dyDescent="0.3">
      <c r="A106" s="44">
        <v>60</v>
      </c>
      <c r="B106" s="3" t="s">
        <v>85</v>
      </c>
      <c r="C106" s="37">
        <v>1</v>
      </c>
      <c r="D106" s="37" t="s">
        <v>91</v>
      </c>
      <c r="E106" s="22"/>
      <c r="F106" s="10">
        <f t="shared" si="2"/>
        <v>0</v>
      </c>
    </row>
    <row r="107" spans="1:6" ht="15" customHeight="1" x14ac:dyDescent="0.3">
      <c r="A107" s="44">
        <v>61</v>
      </c>
      <c r="B107" s="42" t="s">
        <v>111</v>
      </c>
      <c r="C107" s="37">
        <v>7</v>
      </c>
      <c r="D107" s="37" t="s">
        <v>112</v>
      </c>
      <c r="E107" s="22"/>
      <c r="F107" s="10">
        <f t="shared" si="2"/>
        <v>0</v>
      </c>
    </row>
    <row r="108" spans="1:6" ht="15" customHeight="1" x14ac:dyDescent="0.3">
      <c r="A108" s="44">
        <v>62</v>
      </c>
      <c r="B108" s="42" t="s">
        <v>110</v>
      </c>
      <c r="C108" s="37">
        <v>7</v>
      </c>
      <c r="D108" s="37" t="s">
        <v>112</v>
      </c>
      <c r="E108" s="22"/>
      <c r="F108" s="10">
        <f t="shared" si="2"/>
        <v>0</v>
      </c>
    </row>
    <row r="109" spans="1:6" x14ac:dyDescent="0.3">
      <c r="A109" s="43"/>
      <c r="B109" s="26" t="s">
        <v>35</v>
      </c>
      <c r="C109" s="12"/>
      <c r="D109" s="12"/>
      <c r="E109" s="13"/>
      <c r="F109" s="24">
        <f>SUM(F68:F108)</f>
        <v>0</v>
      </c>
    </row>
    <row r="110" spans="1:6" x14ac:dyDescent="0.3">
      <c r="A110" s="43"/>
      <c r="B110" s="16"/>
      <c r="F110" s="32"/>
    </row>
    <row r="111" spans="1:6" x14ac:dyDescent="0.3">
      <c r="A111" s="43"/>
      <c r="B111" s="16"/>
      <c r="F111" s="32"/>
    </row>
    <row r="112" spans="1:6" x14ac:dyDescent="0.3">
      <c r="A112" s="43"/>
      <c r="B112" s="16" t="s">
        <v>119</v>
      </c>
      <c r="F112" s="32"/>
    </row>
    <row r="113" spans="1:7" x14ac:dyDescent="0.3">
      <c r="A113" s="43"/>
      <c r="B113" t="s">
        <v>73</v>
      </c>
      <c r="F113" s="32"/>
    </row>
    <row r="114" spans="1:7" x14ac:dyDescent="0.3">
      <c r="A114" s="43"/>
      <c r="B114" t="s">
        <v>72</v>
      </c>
      <c r="F114" s="32"/>
    </row>
    <row r="115" spans="1:7" x14ac:dyDescent="0.3">
      <c r="A115" s="43"/>
      <c r="B115" t="s">
        <v>80</v>
      </c>
      <c r="F115" s="32"/>
    </row>
    <row r="116" spans="1:7" x14ac:dyDescent="0.3">
      <c r="A116" s="43"/>
      <c r="B116" s="16"/>
      <c r="F116" s="32"/>
    </row>
    <row r="117" spans="1:7" x14ac:dyDescent="0.3">
      <c r="A117" s="25" t="s">
        <v>106</v>
      </c>
      <c r="B117" s="25" t="s">
        <v>74</v>
      </c>
      <c r="C117" s="73" t="s">
        <v>75</v>
      </c>
      <c r="D117" s="74"/>
      <c r="E117" s="75"/>
      <c r="F117" s="16"/>
    </row>
    <row r="118" spans="1:7" x14ac:dyDescent="0.3">
      <c r="A118" s="44">
        <v>63</v>
      </c>
      <c r="B118" s="5" t="s">
        <v>76</v>
      </c>
      <c r="C118" s="67">
        <v>0</v>
      </c>
      <c r="D118" s="68"/>
      <c r="E118" s="69"/>
      <c r="F118" s="39"/>
      <c r="G118" s="33"/>
    </row>
    <row r="119" spans="1:7" x14ac:dyDescent="0.3">
      <c r="A119" s="44">
        <v>64</v>
      </c>
      <c r="B119" s="5" t="s">
        <v>77</v>
      </c>
      <c r="C119" s="67">
        <v>0</v>
      </c>
      <c r="D119" s="68"/>
      <c r="E119" s="69"/>
      <c r="F119" s="39"/>
      <c r="G119" s="33"/>
    </row>
    <row r="120" spans="1:7" x14ac:dyDescent="0.3">
      <c r="A120" s="44">
        <v>65</v>
      </c>
      <c r="B120" s="5" t="s">
        <v>83</v>
      </c>
      <c r="C120" s="67">
        <v>0</v>
      </c>
      <c r="D120" s="68"/>
      <c r="E120" s="69"/>
      <c r="F120" s="39"/>
      <c r="G120" s="33"/>
    </row>
    <row r="121" spans="1:7" x14ac:dyDescent="0.3">
      <c r="A121" s="44">
        <v>66</v>
      </c>
      <c r="B121" s="5" t="s">
        <v>84</v>
      </c>
      <c r="C121" s="67">
        <v>0</v>
      </c>
      <c r="D121" s="68"/>
      <c r="E121" s="69"/>
      <c r="F121" s="39"/>
      <c r="G121" s="33"/>
    </row>
    <row r="122" spans="1:7" x14ac:dyDescent="0.3">
      <c r="A122" s="44">
        <v>67</v>
      </c>
      <c r="B122" s="5" t="s">
        <v>81</v>
      </c>
      <c r="C122" s="67">
        <v>0</v>
      </c>
      <c r="D122" s="68"/>
      <c r="E122" s="69"/>
      <c r="F122" s="39"/>
      <c r="G122" s="33"/>
    </row>
    <row r="123" spans="1:7" x14ac:dyDescent="0.3">
      <c r="A123" s="44">
        <v>68</v>
      </c>
      <c r="B123" s="40" t="s">
        <v>82</v>
      </c>
      <c r="C123" s="70">
        <v>0</v>
      </c>
      <c r="D123" s="71"/>
      <c r="E123" s="72"/>
      <c r="F123" s="39"/>
      <c r="G123" s="33"/>
    </row>
    <row r="124" spans="1:7" x14ac:dyDescent="0.3">
      <c r="A124" s="44">
        <v>69</v>
      </c>
      <c r="B124" s="41" t="s">
        <v>78</v>
      </c>
      <c r="C124" s="61">
        <v>20000</v>
      </c>
      <c r="D124" s="62"/>
      <c r="E124" s="63"/>
      <c r="G124" s="33"/>
    </row>
    <row r="125" spans="1:7" x14ac:dyDescent="0.3">
      <c r="A125" s="43"/>
      <c r="B125" s="19" t="s">
        <v>79</v>
      </c>
      <c r="C125" s="64">
        <f>C124*AVERAGE(C118,C119,C120,C121,C122,C123)</f>
        <v>0</v>
      </c>
      <c r="D125" s="65"/>
      <c r="E125" s="66"/>
      <c r="G125" s="33"/>
    </row>
    <row r="126" spans="1:7" x14ac:dyDescent="0.3">
      <c r="A126" s="43"/>
    </row>
    <row r="127" spans="1:7" x14ac:dyDescent="0.3">
      <c r="A127" s="43"/>
    </row>
    <row r="128" spans="1:7" x14ac:dyDescent="0.3">
      <c r="A128" s="43"/>
      <c r="B128" s="15" t="s">
        <v>36</v>
      </c>
    </row>
    <row r="129" spans="1:5" x14ac:dyDescent="0.3">
      <c r="A129" s="25" t="s">
        <v>106</v>
      </c>
    </row>
    <row r="130" spans="1:5" x14ac:dyDescent="0.3">
      <c r="A130" s="44">
        <v>70</v>
      </c>
      <c r="B130" s="4" t="s">
        <v>21</v>
      </c>
      <c r="C130" s="9">
        <f>F24</f>
        <v>0</v>
      </c>
      <c r="D130" s="32"/>
    </row>
    <row r="131" spans="1:5" x14ac:dyDescent="0.3">
      <c r="A131" s="44">
        <v>71</v>
      </c>
      <c r="B131" s="5" t="s">
        <v>22</v>
      </c>
      <c r="C131" s="10">
        <f>F36</f>
        <v>0</v>
      </c>
      <c r="D131" s="32"/>
    </row>
    <row r="132" spans="1:5" x14ac:dyDescent="0.3">
      <c r="A132" s="44">
        <v>72</v>
      </c>
      <c r="B132" s="5" t="s">
        <v>37</v>
      </c>
      <c r="C132" s="10">
        <f>F51</f>
        <v>0</v>
      </c>
      <c r="D132" s="32"/>
    </row>
    <row r="133" spans="1:5" x14ac:dyDescent="0.3">
      <c r="A133" s="44">
        <v>73</v>
      </c>
      <c r="B133" s="5" t="s">
        <v>120</v>
      </c>
      <c r="C133" s="10">
        <f>F59</f>
        <v>0</v>
      </c>
      <c r="D133" s="32"/>
    </row>
    <row r="134" spans="1:5" x14ac:dyDescent="0.3">
      <c r="A134" s="44">
        <v>74</v>
      </c>
      <c r="B134" s="5" t="s">
        <v>121</v>
      </c>
      <c r="C134" s="10">
        <f>F109</f>
        <v>0</v>
      </c>
      <c r="D134" s="32"/>
    </row>
    <row r="135" spans="1:5" x14ac:dyDescent="0.3">
      <c r="A135" s="44">
        <v>75</v>
      </c>
      <c r="B135" s="5" t="s">
        <v>122</v>
      </c>
      <c r="C135" s="10">
        <f>C125</f>
        <v>0</v>
      </c>
      <c r="D135" s="32"/>
    </row>
    <row r="136" spans="1:5" x14ac:dyDescent="0.3">
      <c r="A136" s="43"/>
      <c r="B136" s="19" t="s">
        <v>108</v>
      </c>
      <c r="C136" s="7">
        <f>SUM(C130:C135)</f>
        <v>0</v>
      </c>
      <c r="D136" s="35"/>
    </row>
    <row r="138" spans="1:5" x14ac:dyDescent="0.3">
      <c r="B138" s="19" t="s">
        <v>107</v>
      </c>
      <c r="C138" s="7">
        <f>C136*4</f>
        <v>0</v>
      </c>
    </row>
    <row r="140" spans="1:5" x14ac:dyDescent="0.3">
      <c r="C140" s="16" t="s">
        <v>124</v>
      </c>
      <c r="D140" s="54"/>
    </row>
    <row r="141" spans="1:5" x14ac:dyDescent="0.3">
      <c r="C141" s="51" t="s">
        <v>129</v>
      </c>
      <c r="D141" s="59"/>
      <c r="E141" s="60"/>
    </row>
    <row r="142" spans="1:5" x14ac:dyDescent="0.3">
      <c r="C142" s="52" t="s">
        <v>125</v>
      </c>
      <c r="D142" s="57"/>
      <c r="E142" s="58"/>
    </row>
    <row r="143" spans="1:5" x14ac:dyDescent="0.3">
      <c r="C143" s="52" t="s">
        <v>126</v>
      </c>
      <c r="D143" s="57"/>
      <c r="E143" s="58"/>
    </row>
    <row r="144" spans="1:5" x14ac:dyDescent="0.3">
      <c r="C144" s="52" t="s">
        <v>127</v>
      </c>
      <c r="D144" s="57"/>
      <c r="E144" s="58"/>
    </row>
    <row r="145" spans="3:5" x14ac:dyDescent="0.3">
      <c r="C145" s="53" t="s">
        <v>128</v>
      </c>
      <c r="D145" s="55"/>
      <c r="E145" s="56"/>
    </row>
  </sheetData>
  <mergeCells count="14">
    <mergeCell ref="C124:E124"/>
    <mergeCell ref="C125:E125"/>
    <mergeCell ref="C122:E122"/>
    <mergeCell ref="C123:E123"/>
    <mergeCell ref="C117:E117"/>
    <mergeCell ref="C118:E118"/>
    <mergeCell ref="C119:E119"/>
    <mergeCell ref="C120:E120"/>
    <mergeCell ref="C121:E121"/>
    <mergeCell ref="D145:E145"/>
    <mergeCell ref="D144:E144"/>
    <mergeCell ref="D143:E143"/>
    <mergeCell ref="D142:E142"/>
    <mergeCell ref="D141:E14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38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Joep van Alphen</cp:lastModifiedBy>
  <cp:lastPrinted>2016-01-13T14:47:31Z</cp:lastPrinted>
  <dcterms:created xsi:type="dcterms:W3CDTF">2016-01-13T13:42:09Z</dcterms:created>
  <dcterms:modified xsi:type="dcterms:W3CDTF">2025-12-15T14:06:15Z</dcterms:modified>
</cp:coreProperties>
</file>